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Базис отгрузки 1" sheetId="1" r:id="rId1"/>
  </sheets>
  <definedNames>
    <definedName name="_xlnm.Print_Titles" localSheetId="0">'Базис отгрузки 1'!$23:$25</definedName>
    <definedName name="_xlnm.Print_Area" localSheetId="0">'Базис отгрузки 1'!$A$1:$M$63</definedName>
  </definedNames>
  <calcPr calcId="145621"/>
</workbook>
</file>

<file path=xl/calcChain.xml><?xml version="1.0" encoding="utf-8"?>
<calcChain xmlns="http://schemas.openxmlformats.org/spreadsheetml/2006/main">
  <c r="I38" i="1" l="1"/>
  <c r="J38" i="1" l="1"/>
  <c r="H38" i="1"/>
  <c r="E38" i="1"/>
  <c r="H27" i="1" l="1"/>
  <c r="J27" i="1" s="1"/>
  <c r="I27" i="1" s="1"/>
  <c r="H28" i="1"/>
  <c r="J28" i="1" s="1"/>
  <c r="I28" i="1" s="1"/>
  <c r="H29" i="1"/>
  <c r="J29" i="1" s="1"/>
  <c r="I29" i="1" s="1"/>
  <c r="H30" i="1"/>
  <c r="J30" i="1" s="1"/>
  <c r="I30" i="1" s="1"/>
  <c r="H31" i="1"/>
  <c r="J31" i="1" s="1"/>
  <c r="I31" i="1" s="1"/>
  <c r="H32" i="1"/>
  <c r="J32" i="1" s="1"/>
  <c r="I32" i="1" s="1"/>
  <c r="H33" i="1"/>
  <c r="J33" i="1"/>
  <c r="I33" i="1" s="1"/>
  <c r="H34" i="1"/>
  <c r="J34" i="1" s="1"/>
  <c r="I34" i="1" s="1"/>
  <c r="H35" i="1"/>
  <c r="J35" i="1" s="1"/>
  <c r="I35" i="1" s="1"/>
  <c r="H36" i="1"/>
  <c r="J36" i="1"/>
  <c r="I36" i="1" s="1"/>
  <c r="H37" i="1"/>
  <c r="J37" i="1" s="1"/>
  <c r="I37" i="1" s="1"/>
  <c r="H26" i="1"/>
  <c r="J26" i="1" s="1"/>
  <c r="I26" i="1" s="1"/>
  <c r="A27" i="1" l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<sst xmlns="http://schemas.openxmlformats.org/spreadsheetml/2006/main" count="115" uniqueCount="68">
  <si>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</si>
  <si>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</si>
  <si>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</si>
  <si>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</si>
  <si>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</si>
  <si>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</si>
  <si>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</si>
  <si>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</si>
  <si>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</si>
  <si>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</si>
  <si>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</si>
  <si>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</si>
  <si>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</si>
  <si>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</si>
  <si>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</si>
  <si>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</si>
  <si>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</si>
  <si>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</si>
  <si>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</si>
  <si>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</si>
  <si>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</si>
  <si>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</si>
  <si>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</si>
  <si>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</si>
  <si>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</si>
  <si>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</si>
  <si>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</si>
  <si>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</si>
  <si>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</si>
  <si>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</si>
  <si>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</si>
  <si>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</si>
  <si>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</si>
  <si>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</si>
  <si>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</si>
  <si>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</si>
  <si>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</si>
  <si>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</si>
  <si>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</si>
  <si>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</si>
  <si>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</si>
  <si>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</si>
  <si>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</si>
  <si>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</si>
  <si>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</si>
  <si>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</si>
  <si>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</si>
  <si>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</si>
  <si>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</si>
  <si>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</si>
  <si>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</si>
  <si>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c ООО «РН-Уватнефтегаз»</t>
  </si>
  <si>
    <r>
      <t xml:space="preserve">№ УНГ.18.8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(трубы бурильные б/у)</t>
    </r>
    <r>
      <rPr>
        <b/>
        <u/>
        <sz val="12"/>
        <rFont val="Calibri"/>
        <family val="2"/>
        <charset val="204"/>
      </rPr>
      <t>»</t>
    </r>
  </si>
  <si>
    <t>Труба бурильная 127х9,19 б/у</t>
  </si>
  <si>
    <t>Труба бурильная 140 б/у</t>
  </si>
  <si>
    <t>Труба бурильная 89 б/у</t>
  </si>
  <si>
    <t>Труба бурильная СБТ-101,6х8,38 S-135 б/у</t>
  </si>
  <si>
    <t>Труба ТБТ-I-127-76/З-133-8300 б/у</t>
  </si>
  <si>
    <t>Тюменская область, Уватский район, склад МТР УПО-1 Усть - Тегусского месторождения</t>
  </si>
  <si>
    <t xml:space="preserve">В течение 45-ти (сорока пяти) календарных дней с момента заключения договора купли-продажи </t>
  </si>
  <si>
    <t>Погрузка Товара на месторождении осуществляется силами и за счет Продавца</t>
  </si>
  <si>
    <t>При подаче коммерческого предложения требуется рассчитать стоимость с учётом засора трубы б/у. Дополнительно при проведении отгрузки засоренность учитывается не будет</t>
  </si>
  <si>
    <t xml:space="preserve">Обязательное выполнение требований в области промышленной и пожарной безопасности, охраны труда и окружающей среды </t>
  </si>
  <si>
    <t>№ _____________________</t>
  </si>
  <si>
    <t>«_______» __________________ 2019  г.</t>
  </si>
  <si>
    <t>Вывоз / Транспортировка Товара осуществляется силами и за счет Покупателя</t>
  </si>
  <si>
    <t>БАЗИС ОТГРУЗКИ 1.</t>
  </si>
  <si>
    <t>Базис отгрузки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</si>
</sst>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7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58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71" fillId="0" borderId="0"/>
    <xf numFmtId="0" fontId="12" fillId="0" borderId="0"/>
    <xf numFmtId="0" fontId="58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5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0" fillId="3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40" fillId="3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40" fillId="3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40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0" fillId="3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4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0" fillId="4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0" fillId="43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52" fillId="35" borderId="0" applyNumberFormat="0" applyBorder="0" applyAlignment="0" applyProtection="0"/>
    <xf numFmtId="0" fontId="44" fillId="52" borderId="16" applyNumberFormat="0" applyAlignment="0" applyProtection="0"/>
    <xf numFmtId="0" fontId="49" fillId="53" borderId="17" applyNumberFormat="0" applyAlignment="0" applyProtection="0"/>
    <xf numFmtId="168" fontId="59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2" fillId="39" borderId="16" applyNumberFormat="0" applyAlignment="0" applyProtection="0"/>
    <xf numFmtId="0" fontId="54" fillId="0" borderId="21" applyNumberFormat="0" applyFill="0" applyAlignment="0" applyProtection="0"/>
    <xf numFmtId="167" fontId="59" fillId="0" borderId="0" applyFont="0" applyFill="0" applyBorder="0" applyAlignment="0" applyProtection="0"/>
    <xf numFmtId="0" fontId="51" fillId="54" borderId="0" applyNumberFormat="0" applyBorder="0" applyAlignment="0" applyProtection="0"/>
    <xf numFmtId="0" fontId="59" fillId="0" borderId="0"/>
    <xf numFmtId="0" fontId="59" fillId="55" borderId="22" applyNumberFormat="0" applyFont="0" applyAlignment="0" applyProtection="0"/>
    <xf numFmtId="0" fontId="43" fillId="52" borderId="23" applyNumberFormat="0" applyAlignment="0" applyProtection="0"/>
    <xf numFmtId="0" fontId="63" fillId="56" borderId="0">
      <alignment horizontal="center" vertical="top"/>
    </xf>
    <xf numFmtId="0" fontId="64" fillId="56" borderId="0">
      <alignment horizontal="center" vertical="top"/>
    </xf>
    <xf numFmtId="0" fontId="64" fillId="56" borderId="0">
      <alignment horizontal="center" vertical="center"/>
    </xf>
    <xf numFmtId="0" fontId="70" fillId="56" borderId="0">
      <alignment horizontal="right" vertical="center"/>
    </xf>
    <xf numFmtId="0" fontId="64" fillId="56" borderId="0">
      <alignment horizontal="left"/>
    </xf>
    <xf numFmtId="0" fontId="70" fillId="56" borderId="0">
      <alignment horizontal="center"/>
    </xf>
    <xf numFmtId="0" fontId="70" fillId="56" borderId="0">
      <alignment horizontal="center"/>
    </xf>
    <xf numFmtId="0" fontId="64" fillId="56" borderId="0">
      <alignment horizontal="left"/>
    </xf>
    <xf numFmtId="0" fontId="64" fillId="56" borderId="0">
      <alignment horizontal="left" vertical="top"/>
    </xf>
    <xf numFmtId="0" fontId="63" fillId="56" borderId="0">
      <alignment horizontal="center"/>
    </xf>
    <xf numFmtId="0" fontId="63" fillId="56" borderId="0">
      <alignment horizontal="left"/>
    </xf>
    <xf numFmtId="0" fontId="63" fillId="56" borderId="0">
      <alignment horizontal="center"/>
    </xf>
    <xf numFmtId="0" fontId="69" fillId="56" borderId="0">
      <alignment horizontal="center" vertical="center"/>
    </xf>
    <xf numFmtId="0" fontId="69" fillId="56" borderId="0">
      <alignment horizontal="center" vertical="center"/>
    </xf>
    <xf numFmtId="0" fontId="70" fillId="56" borderId="0">
      <alignment horizontal="center" vertical="top"/>
    </xf>
    <xf numFmtId="0" fontId="64" fillId="56" borderId="0">
      <alignment horizontal="center" vertical="center"/>
    </xf>
    <xf numFmtId="0" fontId="64" fillId="56" borderId="0">
      <alignment horizontal="center" vertical="center"/>
    </xf>
    <xf numFmtId="4" fontId="60" fillId="57" borderId="23" applyNumberFormat="0" applyProtection="0">
      <alignment vertical="center"/>
    </xf>
    <xf numFmtId="4" fontId="61" fillId="57" borderId="23" applyNumberFormat="0" applyProtection="0">
      <alignment vertical="center"/>
    </xf>
    <xf numFmtId="4" fontId="60" fillId="57" borderId="23" applyNumberFormat="0" applyProtection="0">
      <alignment horizontal="left" vertical="center" indent="1"/>
    </xf>
    <xf numFmtId="4" fontId="60" fillId="57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2" fillId="59" borderId="0" applyProtection="0">
      <alignment horizontal="center" vertical="center" wrapText="1"/>
    </xf>
    <xf numFmtId="4" fontId="62" fillId="59" borderId="0" applyNumberFormat="0" applyProtection="0">
      <alignment horizontal="left" vertical="center" indent="1"/>
    </xf>
    <xf numFmtId="4" fontId="60" fillId="60" borderId="23" applyNumberFormat="0" applyProtection="0">
      <alignment horizontal="right" vertical="center"/>
    </xf>
    <xf numFmtId="4" fontId="60" fillId="61" borderId="23" applyNumberFormat="0" applyProtection="0">
      <alignment horizontal="right" vertical="center"/>
    </xf>
    <xf numFmtId="4" fontId="60" fillId="62" borderId="23" applyNumberFormat="0" applyProtection="0">
      <alignment horizontal="right" vertical="center"/>
    </xf>
    <xf numFmtId="4" fontId="60" fillId="63" borderId="23" applyNumberFormat="0" applyProtection="0">
      <alignment horizontal="right" vertical="center"/>
    </xf>
    <xf numFmtId="4" fontId="60" fillId="64" borderId="23" applyNumberFormat="0" applyProtection="0">
      <alignment horizontal="right" vertical="center"/>
    </xf>
    <xf numFmtId="4" fontId="60" fillId="65" borderId="23" applyNumberFormat="0" applyProtection="0">
      <alignment horizontal="right" vertical="center"/>
    </xf>
    <xf numFmtId="4" fontId="60" fillId="66" borderId="23" applyNumberFormat="0" applyProtection="0">
      <alignment horizontal="right" vertical="center"/>
    </xf>
    <xf numFmtId="4" fontId="60" fillId="67" borderId="23" applyNumberFormat="0" applyProtection="0">
      <alignment horizontal="right" vertical="center"/>
    </xf>
    <xf numFmtId="4" fontId="60" fillId="68" borderId="23" applyNumberFormat="0" applyProtection="0">
      <alignment horizontal="right" vertical="center"/>
    </xf>
    <xf numFmtId="4" fontId="62" fillId="69" borderId="23" applyNumberFormat="0" applyProtection="0">
      <alignment horizontal="left" vertical="center" indent="1"/>
    </xf>
    <xf numFmtId="4" fontId="60" fillId="70" borderId="24" applyNumberFormat="0" applyProtection="0">
      <alignment horizontal="left" vertical="center" indent="1"/>
    </xf>
    <xf numFmtId="4" fontId="63" fillId="71" borderId="0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4" fillId="70" borderId="23" applyNumberFormat="0" applyProtection="0">
      <alignment horizontal="left" vertical="center" indent="1"/>
    </xf>
    <xf numFmtId="4" fontId="64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0" fillId="75" borderId="23" applyNumberFormat="0" applyProtection="0">
      <alignment vertical="center"/>
    </xf>
    <xf numFmtId="4" fontId="61" fillId="75" borderId="23" applyNumberFormat="0" applyProtection="0">
      <alignment vertical="center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0" borderId="23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1" fillId="70" borderId="23" applyNumberFormat="0" applyProtection="0">
      <alignment horizontal="right" vertical="center"/>
    </xf>
    <xf numFmtId="0" fontId="59" fillId="58" borderId="23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5" fillId="0" borderId="0"/>
    <xf numFmtId="4" fontId="66" fillId="70" borderId="23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9" fillId="53" borderId="17" applyNumberFormat="0" applyAlignment="0" applyProtection="0"/>
    <xf numFmtId="0" fontId="49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7" fillId="0" borderId="0">
      <alignment horizontal="center" vertical="center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76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59" fillId="0" borderId="0"/>
    <xf numFmtId="0" fontId="5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59" fillId="0" borderId="0"/>
    <xf numFmtId="0" fontId="76" fillId="0" borderId="0"/>
    <xf numFmtId="0" fontId="76" fillId="0" borderId="0"/>
    <xf numFmtId="0" fontId="76" fillId="0" borderId="0"/>
    <xf numFmtId="0" fontId="59" fillId="0" borderId="0"/>
    <xf numFmtId="0" fontId="23" fillId="0" borderId="0"/>
    <xf numFmtId="0" fontId="9" fillId="0" borderId="0"/>
    <xf numFmtId="0" fontId="4" fillId="0" borderId="0"/>
    <xf numFmtId="4" fontId="9" fillId="0" borderId="0">
      <alignment vertical="center"/>
    </xf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9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0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/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3" fillId="0" borderId="1" xfId="486" applyFont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7" fillId="0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797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view="pageBreakPreview" topLeftCell="A34" zoomScale="85" zoomScaleNormal="100" zoomScaleSheetLayoutView="85" workbookViewId="0">
      <selection activeCell="F26" sqref="F26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59" t="s">
        <v>66</v>
      </c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9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9"/>
      <c r="N3" s="2"/>
    </row>
    <row r="4" spans="1:14" ht="11.25" customHeight="1">
      <c r="B4" s="74" t="s">
        <v>0</v>
      </c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2"/>
    </row>
    <row r="5" spans="1:14" ht="22.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3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1" t="s">
        <v>63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76" t="s">
        <v>64</v>
      </c>
      <c r="J8" s="77"/>
      <c r="K8" s="77"/>
      <c r="L8" s="77"/>
      <c r="M8" s="77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"/>
      <c r="N10" s="2"/>
    </row>
    <row r="11" spans="1:14" ht="14.25" customHeight="1">
      <c r="B11" s="79" t="s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"/>
      <c r="N11" s="2"/>
    </row>
    <row r="12" spans="1:14" ht="19.5" customHeight="1">
      <c r="B12" s="80" t="s">
        <v>2</v>
      </c>
      <c r="C12" s="80"/>
      <c r="D12" s="80"/>
      <c r="E12" s="81"/>
      <c r="F12" s="81"/>
      <c r="G12" s="81"/>
      <c r="H12" s="81"/>
      <c r="I12" s="81"/>
      <c r="J12" s="81"/>
      <c r="K12" s="81"/>
      <c r="L12" s="81"/>
      <c r="M12" s="81"/>
      <c r="N12" s="9"/>
    </row>
    <row r="13" spans="1:14" ht="20.25" customHeight="1">
      <c r="A13" s="73" t="s">
        <v>51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9"/>
    </row>
    <row r="14" spans="1:14" ht="11.25" customHeight="1">
      <c r="B14" s="33"/>
      <c r="C14" s="33"/>
      <c r="D14" s="33"/>
      <c r="E14" s="36"/>
      <c r="F14" s="36"/>
      <c r="G14" s="36"/>
      <c r="H14" s="36"/>
      <c r="I14" s="36"/>
      <c r="J14" s="36"/>
      <c r="K14" s="34"/>
      <c r="L14" s="34"/>
      <c r="M14" s="34"/>
      <c r="N14" s="32"/>
    </row>
    <row r="15" spans="1:14" ht="33.75" customHeight="1">
      <c r="A15" s="26" t="s">
        <v>38</v>
      </c>
      <c r="B15" s="25"/>
      <c r="C15" s="65" t="s">
        <v>40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32"/>
    </row>
    <row r="16" spans="1:14" ht="8.25" customHeight="1">
      <c r="B16" s="2"/>
      <c r="C16" s="3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35" t="s">
        <v>52</v>
      </c>
      <c r="D17" s="35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11"/>
      <c r="N19" s="12"/>
    </row>
    <row r="20" spans="1:14" s="4" customFormat="1" ht="14.25" customHeight="1">
      <c r="B20" s="11"/>
      <c r="C20" s="13"/>
      <c r="D20" s="13"/>
      <c r="E20" s="13"/>
      <c r="F20" s="64" t="s">
        <v>4</v>
      </c>
      <c r="G20" s="64"/>
      <c r="H20" s="64"/>
      <c r="I20" s="64"/>
      <c r="J20" s="13"/>
      <c r="K20" s="13"/>
      <c r="L20" s="13"/>
      <c r="M20" s="11"/>
      <c r="N20" s="12"/>
    </row>
    <row r="21" spans="1:14" s="4" customFormat="1" ht="15.75" customHeight="1">
      <c r="B21" s="67" t="s">
        <v>5</v>
      </c>
      <c r="C21" s="67"/>
      <c r="D21" s="67"/>
      <c r="E21" s="67"/>
      <c r="F21" s="67"/>
      <c r="G21" s="67"/>
      <c r="H21" s="67"/>
      <c r="I21" s="67"/>
      <c r="J21" s="67"/>
      <c r="K21" s="14"/>
      <c r="L21" s="14"/>
      <c r="M21" s="14"/>
      <c r="N21" s="12"/>
    </row>
    <row r="22" spans="1:14" s="4" customFormat="1" ht="6.75" customHeight="1">
      <c r="B22" s="48"/>
      <c r="C22" s="48"/>
      <c r="D22" s="48"/>
      <c r="E22" s="48"/>
      <c r="F22" s="48"/>
      <c r="G22" s="48"/>
      <c r="H22" s="48"/>
      <c r="I22" s="48"/>
      <c r="J22" s="48"/>
      <c r="K22" s="14"/>
      <c r="L22" s="14"/>
      <c r="M22" s="14"/>
      <c r="N22" s="48"/>
    </row>
    <row r="23" spans="1:14" ht="28.5" customHeight="1">
      <c r="A23" s="69" t="s">
        <v>6</v>
      </c>
      <c r="B23" s="69" t="s">
        <v>7</v>
      </c>
      <c r="C23" s="69" t="s">
        <v>8</v>
      </c>
      <c r="D23" s="69" t="s">
        <v>9</v>
      </c>
      <c r="E23" s="69" t="s">
        <v>37</v>
      </c>
      <c r="F23" s="69" t="s">
        <v>67</v>
      </c>
      <c r="G23" s="69" t="s">
        <v>10</v>
      </c>
      <c r="H23" s="69" t="s">
        <v>11</v>
      </c>
      <c r="I23" s="69" t="s">
        <v>45</v>
      </c>
      <c r="J23" s="69" t="s">
        <v>46</v>
      </c>
      <c r="K23" s="68" t="s">
        <v>12</v>
      </c>
      <c r="L23" s="68"/>
      <c r="M23" s="68"/>
      <c r="N23" s="2"/>
    </row>
    <row r="24" spans="1:14" ht="25.5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70" t="s">
        <v>13</v>
      </c>
      <c r="L24" s="71"/>
      <c r="M24" s="72"/>
      <c r="N24" s="2"/>
    </row>
    <row r="25" spans="1:14" ht="18" customHeight="1">
      <c r="A25" s="52" t="s">
        <v>14</v>
      </c>
      <c r="B25" s="52" t="s">
        <v>15</v>
      </c>
      <c r="C25" s="52" t="s">
        <v>16</v>
      </c>
      <c r="D25" s="52" t="s">
        <v>17</v>
      </c>
      <c r="E25" s="52" t="s">
        <v>18</v>
      </c>
      <c r="F25" s="52" t="s">
        <v>19</v>
      </c>
      <c r="G25" s="52" t="s">
        <v>20</v>
      </c>
      <c r="H25" s="52" t="s">
        <v>21</v>
      </c>
      <c r="I25" s="52" t="s">
        <v>22</v>
      </c>
      <c r="J25" s="52" t="s">
        <v>23</v>
      </c>
      <c r="K25" s="52" t="s">
        <v>24</v>
      </c>
      <c r="L25" s="52" t="s">
        <v>25</v>
      </c>
      <c r="M25" s="52" t="s">
        <v>26</v>
      </c>
      <c r="N25" s="2"/>
    </row>
    <row r="26" spans="1:14" s="20" customFormat="1" ht="51.75" customHeight="1">
      <c r="A26" s="24">
        <v>1</v>
      </c>
      <c r="B26" s="54">
        <v>20237811</v>
      </c>
      <c r="C26" s="55" t="s">
        <v>53</v>
      </c>
      <c r="D26" s="56" t="s">
        <v>43</v>
      </c>
      <c r="E26" s="57">
        <v>0.99</v>
      </c>
      <c r="F26" s="58" t="s">
        <v>58</v>
      </c>
      <c r="G26" s="21"/>
      <c r="H26" s="22">
        <f>ROUND(E26*G26,2)</f>
        <v>0</v>
      </c>
      <c r="I26" s="22">
        <f>ROUND(J26/120*20,2)</f>
        <v>0</v>
      </c>
      <c r="J26" s="21">
        <f>ROUND(H26*1.2,2)</f>
        <v>0</v>
      </c>
      <c r="K26" s="60" t="s">
        <v>59</v>
      </c>
      <c r="L26" s="61"/>
      <c r="M26" s="62"/>
      <c r="N26" s="19"/>
    </row>
    <row r="27" spans="1:14" s="20" customFormat="1" ht="51.75" customHeight="1">
      <c r="A27" s="24">
        <f>A26+1</f>
        <v>2</v>
      </c>
      <c r="B27" s="54">
        <v>20237811</v>
      </c>
      <c r="C27" s="55" t="s">
        <v>53</v>
      </c>
      <c r="D27" s="56" t="s">
        <v>43</v>
      </c>
      <c r="E27" s="57">
        <v>1.62</v>
      </c>
      <c r="F27" s="58" t="s">
        <v>58</v>
      </c>
      <c r="G27" s="21"/>
      <c r="H27" s="22">
        <f t="shared" ref="H27:H37" si="0">ROUND(E27*G27,2)</f>
        <v>0</v>
      </c>
      <c r="I27" s="22">
        <f t="shared" ref="I27:I37" si="1">ROUND(J27/120*20,2)</f>
        <v>0</v>
      </c>
      <c r="J27" s="21">
        <f t="shared" ref="J27:J37" si="2">ROUND(H27*1.2,2)</f>
        <v>0</v>
      </c>
      <c r="K27" s="60" t="s">
        <v>59</v>
      </c>
      <c r="L27" s="61"/>
      <c r="M27" s="62"/>
      <c r="N27" s="19"/>
    </row>
    <row r="28" spans="1:14" s="20" customFormat="1" ht="51.75" customHeight="1">
      <c r="A28" s="24">
        <f t="shared" ref="A28:A37" si="3">A27+1</f>
        <v>3</v>
      </c>
      <c r="B28" s="54">
        <v>20237811</v>
      </c>
      <c r="C28" s="55" t="s">
        <v>53</v>
      </c>
      <c r="D28" s="56" t="s">
        <v>43</v>
      </c>
      <c r="E28" s="57">
        <v>13.311</v>
      </c>
      <c r="F28" s="58" t="s">
        <v>58</v>
      </c>
      <c r="G28" s="21"/>
      <c r="H28" s="22">
        <f t="shared" si="0"/>
        <v>0</v>
      </c>
      <c r="I28" s="22">
        <f t="shared" si="1"/>
        <v>0</v>
      </c>
      <c r="J28" s="21">
        <f t="shared" si="2"/>
        <v>0</v>
      </c>
      <c r="K28" s="60" t="s">
        <v>59</v>
      </c>
      <c r="L28" s="61"/>
      <c r="M28" s="62"/>
      <c r="N28" s="19"/>
    </row>
    <row r="29" spans="1:14" s="20" customFormat="1" ht="51.75" customHeight="1">
      <c r="A29" s="24">
        <f t="shared" si="3"/>
        <v>4</v>
      </c>
      <c r="B29" s="54">
        <v>20237811</v>
      </c>
      <c r="C29" s="55" t="s">
        <v>53</v>
      </c>
      <c r="D29" s="56" t="s">
        <v>43</v>
      </c>
      <c r="E29" s="57">
        <v>33.31</v>
      </c>
      <c r="F29" s="58" t="s">
        <v>58</v>
      </c>
      <c r="G29" s="21"/>
      <c r="H29" s="22">
        <f t="shared" si="0"/>
        <v>0</v>
      </c>
      <c r="I29" s="22">
        <f t="shared" si="1"/>
        <v>0</v>
      </c>
      <c r="J29" s="21">
        <f t="shared" si="2"/>
        <v>0</v>
      </c>
      <c r="K29" s="60" t="s">
        <v>59</v>
      </c>
      <c r="L29" s="61"/>
      <c r="M29" s="62"/>
      <c r="N29" s="19"/>
    </row>
    <row r="30" spans="1:14" s="20" customFormat="1" ht="51.75" customHeight="1">
      <c r="A30" s="24">
        <f t="shared" si="3"/>
        <v>5</v>
      </c>
      <c r="B30" s="54">
        <v>20237811</v>
      </c>
      <c r="C30" s="55" t="s">
        <v>53</v>
      </c>
      <c r="D30" s="56" t="s">
        <v>43</v>
      </c>
      <c r="E30" s="57">
        <v>86.29</v>
      </c>
      <c r="F30" s="58" t="s">
        <v>58</v>
      </c>
      <c r="G30" s="21"/>
      <c r="H30" s="22">
        <f t="shared" si="0"/>
        <v>0</v>
      </c>
      <c r="I30" s="22">
        <f t="shared" si="1"/>
        <v>0</v>
      </c>
      <c r="J30" s="21">
        <f t="shared" si="2"/>
        <v>0</v>
      </c>
      <c r="K30" s="60" t="s">
        <v>59</v>
      </c>
      <c r="L30" s="61"/>
      <c r="M30" s="62"/>
      <c r="N30" s="19"/>
    </row>
    <row r="31" spans="1:14" s="20" customFormat="1" ht="51.75" customHeight="1">
      <c r="A31" s="24">
        <f t="shared" si="3"/>
        <v>6</v>
      </c>
      <c r="B31" s="54">
        <v>20452315</v>
      </c>
      <c r="C31" s="55" t="s">
        <v>54</v>
      </c>
      <c r="D31" s="56" t="s">
        <v>43</v>
      </c>
      <c r="E31" s="57">
        <v>0.4</v>
      </c>
      <c r="F31" s="58" t="s">
        <v>58</v>
      </c>
      <c r="G31" s="21"/>
      <c r="H31" s="22">
        <f t="shared" si="0"/>
        <v>0</v>
      </c>
      <c r="I31" s="22">
        <f t="shared" si="1"/>
        <v>0</v>
      </c>
      <c r="J31" s="21">
        <f t="shared" si="2"/>
        <v>0</v>
      </c>
      <c r="K31" s="60" t="s">
        <v>59</v>
      </c>
      <c r="L31" s="61"/>
      <c r="M31" s="62"/>
      <c r="N31" s="19"/>
    </row>
    <row r="32" spans="1:14" s="20" customFormat="1" ht="51.75" customHeight="1">
      <c r="A32" s="24">
        <f t="shared" si="3"/>
        <v>7</v>
      </c>
      <c r="B32" s="54">
        <v>20442751</v>
      </c>
      <c r="C32" s="55" t="s">
        <v>55</v>
      </c>
      <c r="D32" s="56" t="s">
        <v>43</v>
      </c>
      <c r="E32" s="57">
        <v>0.55000000000000004</v>
      </c>
      <c r="F32" s="58" t="s">
        <v>58</v>
      </c>
      <c r="G32" s="21"/>
      <c r="H32" s="22">
        <f t="shared" si="0"/>
        <v>0</v>
      </c>
      <c r="I32" s="22">
        <f t="shared" si="1"/>
        <v>0</v>
      </c>
      <c r="J32" s="21">
        <f t="shared" si="2"/>
        <v>0</v>
      </c>
      <c r="K32" s="60" t="s">
        <v>59</v>
      </c>
      <c r="L32" s="61"/>
      <c r="M32" s="62"/>
      <c r="N32" s="19"/>
    </row>
    <row r="33" spans="1:14" s="20" customFormat="1" ht="51.75" customHeight="1">
      <c r="A33" s="24">
        <f t="shared" si="3"/>
        <v>8</v>
      </c>
      <c r="B33" s="54">
        <v>20442751</v>
      </c>
      <c r="C33" s="55" t="s">
        <v>55</v>
      </c>
      <c r="D33" s="56" t="s">
        <v>43</v>
      </c>
      <c r="E33" s="57">
        <v>0.95</v>
      </c>
      <c r="F33" s="58" t="s">
        <v>58</v>
      </c>
      <c r="G33" s="21"/>
      <c r="H33" s="22">
        <f t="shared" si="0"/>
        <v>0</v>
      </c>
      <c r="I33" s="22">
        <f t="shared" si="1"/>
        <v>0</v>
      </c>
      <c r="J33" s="21">
        <f t="shared" si="2"/>
        <v>0</v>
      </c>
      <c r="K33" s="60" t="s">
        <v>59</v>
      </c>
      <c r="L33" s="61"/>
      <c r="M33" s="62"/>
      <c r="N33" s="19"/>
    </row>
    <row r="34" spans="1:14" s="20" customFormat="1" ht="51.75" customHeight="1">
      <c r="A34" s="24">
        <f t="shared" si="3"/>
        <v>9</v>
      </c>
      <c r="B34" s="54">
        <v>20442751</v>
      </c>
      <c r="C34" s="55" t="s">
        <v>55</v>
      </c>
      <c r="D34" s="56" t="s">
        <v>43</v>
      </c>
      <c r="E34" s="57">
        <v>5.08</v>
      </c>
      <c r="F34" s="58" t="s">
        <v>58</v>
      </c>
      <c r="G34" s="21"/>
      <c r="H34" s="22">
        <f t="shared" si="0"/>
        <v>0</v>
      </c>
      <c r="I34" s="22">
        <f t="shared" si="1"/>
        <v>0</v>
      </c>
      <c r="J34" s="21">
        <f t="shared" si="2"/>
        <v>0</v>
      </c>
      <c r="K34" s="60" t="s">
        <v>59</v>
      </c>
      <c r="L34" s="61"/>
      <c r="M34" s="62"/>
      <c r="N34" s="19"/>
    </row>
    <row r="35" spans="1:14" s="20" customFormat="1" ht="51.75" customHeight="1">
      <c r="A35" s="24">
        <f t="shared" si="3"/>
        <v>10</v>
      </c>
      <c r="B35" s="54">
        <v>20442751</v>
      </c>
      <c r="C35" s="55" t="s">
        <v>55</v>
      </c>
      <c r="D35" s="56" t="s">
        <v>43</v>
      </c>
      <c r="E35" s="57">
        <v>10.692</v>
      </c>
      <c r="F35" s="58" t="s">
        <v>58</v>
      </c>
      <c r="G35" s="21"/>
      <c r="H35" s="22">
        <f t="shared" si="0"/>
        <v>0</v>
      </c>
      <c r="I35" s="22">
        <f t="shared" si="1"/>
        <v>0</v>
      </c>
      <c r="J35" s="21">
        <f t="shared" si="2"/>
        <v>0</v>
      </c>
      <c r="K35" s="60" t="s">
        <v>59</v>
      </c>
      <c r="L35" s="61"/>
      <c r="M35" s="62"/>
      <c r="N35" s="19"/>
    </row>
    <row r="36" spans="1:14" s="20" customFormat="1" ht="51.75" customHeight="1">
      <c r="A36" s="24">
        <f t="shared" si="3"/>
        <v>11</v>
      </c>
      <c r="B36" s="54">
        <v>20503341</v>
      </c>
      <c r="C36" s="55" t="s">
        <v>56</v>
      </c>
      <c r="D36" s="56" t="s">
        <v>43</v>
      </c>
      <c r="E36" s="57">
        <v>0.48</v>
      </c>
      <c r="F36" s="58" t="s">
        <v>58</v>
      </c>
      <c r="G36" s="21"/>
      <c r="H36" s="22">
        <f t="shared" si="0"/>
        <v>0</v>
      </c>
      <c r="I36" s="22">
        <f t="shared" si="1"/>
        <v>0</v>
      </c>
      <c r="J36" s="21">
        <f t="shared" si="2"/>
        <v>0</v>
      </c>
      <c r="K36" s="60" t="s">
        <v>59</v>
      </c>
      <c r="L36" s="61"/>
      <c r="M36" s="62"/>
      <c r="N36" s="19"/>
    </row>
    <row r="37" spans="1:14" s="20" customFormat="1" ht="51.75" customHeight="1">
      <c r="A37" s="24">
        <f t="shared" si="3"/>
        <v>12</v>
      </c>
      <c r="B37" s="54">
        <v>20497178</v>
      </c>
      <c r="C37" s="55" t="s">
        <v>57</v>
      </c>
      <c r="D37" s="56" t="s">
        <v>43</v>
      </c>
      <c r="E37" s="57">
        <v>1.3</v>
      </c>
      <c r="F37" s="58" t="s">
        <v>58</v>
      </c>
      <c r="G37" s="21"/>
      <c r="H37" s="22">
        <f t="shared" si="0"/>
        <v>0</v>
      </c>
      <c r="I37" s="22">
        <f t="shared" si="1"/>
        <v>0</v>
      </c>
      <c r="J37" s="21">
        <f t="shared" si="2"/>
        <v>0</v>
      </c>
      <c r="K37" s="60" t="s">
        <v>59</v>
      </c>
      <c r="L37" s="61"/>
      <c r="M37" s="62"/>
      <c r="N37" s="19"/>
    </row>
    <row r="38" spans="1:14" s="44" customFormat="1" ht="21.75" customHeight="1">
      <c r="A38" s="83" t="s">
        <v>48</v>
      </c>
      <c r="B38" s="84"/>
      <c r="C38" s="85"/>
      <c r="D38" s="37"/>
      <c r="E38" s="38">
        <f>SUM(E26:E37)</f>
        <v>154.97300000000004</v>
      </c>
      <c r="F38" s="39"/>
      <c r="G38" s="40"/>
      <c r="H38" s="50">
        <f>SUM(H26:H37)</f>
        <v>0</v>
      </c>
      <c r="I38" s="50">
        <f>SUM(I26:I37)</f>
        <v>0</v>
      </c>
      <c r="J38" s="50">
        <f>SUM(J26:J37)</f>
        <v>0</v>
      </c>
      <c r="K38" s="23"/>
      <c r="L38" s="41"/>
      <c r="M38" s="42"/>
      <c r="N38" s="43"/>
    </row>
    <row r="39" spans="1:14" s="29" customFormat="1" ht="14.25" customHeight="1">
      <c r="A39" s="27"/>
      <c r="B39" s="27" t="s">
        <v>39</v>
      </c>
      <c r="C39" s="27"/>
      <c r="D39" s="27"/>
      <c r="E39" s="28"/>
      <c r="F39" s="28"/>
      <c r="G39" s="28"/>
      <c r="H39" s="28"/>
      <c r="I39" s="28"/>
      <c r="J39" s="28"/>
    </row>
    <row r="40" spans="1:14" s="29" customFormat="1" ht="18" customHeight="1">
      <c r="A40" s="45" t="s">
        <v>14</v>
      </c>
      <c r="B40" s="47" t="s">
        <v>60</v>
      </c>
      <c r="C40" s="31"/>
      <c r="D40" s="31"/>
      <c r="E40" s="31"/>
      <c r="F40" s="31"/>
      <c r="G40" s="31"/>
      <c r="H40" s="31"/>
      <c r="I40" s="31"/>
      <c r="J40" s="31"/>
      <c r="K40" s="46"/>
      <c r="L40" s="46"/>
      <c r="M40" s="46"/>
    </row>
    <row r="41" spans="1:14" s="29" customFormat="1" ht="18" customHeight="1">
      <c r="A41" s="45" t="s">
        <v>15</v>
      </c>
      <c r="B41" s="47" t="s">
        <v>65</v>
      </c>
      <c r="C41" s="31"/>
      <c r="D41" s="31"/>
      <c r="E41" s="31"/>
      <c r="F41" s="31"/>
      <c r="G41" s="31"/>
      <c r="H41" s="31"/>
      <c r="I41" s="31"/>
      <c r="J41" s="31"/>
      <c r="K41" s="46"/>
      <c r="L41" s="46"/>
      <c r="M41" s="46"/>
    </row>
    <row r="42" spans="1:14" s="29" customFormat="1" ht="18" customHeight="1">
      <c r="A42" s="45" t="s">
        <v>16</v>
      </c>
      <c r="B42" s="47" t="s">
        <v>49</v>
      </c>
      <c r="C42" s="31"/>
      <c r="D42" s="31"/>
      <c r="E42" s="31"/>
      <c r="F42" s="31"/>
      <c r="G42" s="31"/>
      <c r="H42" s="31"/>
      <c r="I42" s="31"/>
      <c r="J42" s="31"/>
      <c r="K42" s="46"/>
      <c r="L42" s="46"/>
      <c r="M42" s="46"/>
    </row>
    <row r="43" spans="1:14" s="29" customFormat="1" ht="18" customHeight="1">
      <c r="A43" s="45" t="s">
        <v>17</v>
      </c>
      <c r="B43" s="47" t="s">
        <v>61</v>
      </c>
      <c r="C43" s="31"/>
      <c r="D43" s="31"/>
      <c r="E43" s="31"/>
      <c r="F43" s="31"/>
      <c r="G43" s="31"/>
      <c r="H43" s="31"/>
      <c r="I43" s="31"/>
      <c r="J43" s="31"/>
      <c r="K43" s="46"/>
      <c r="L43" s="46"/>
      <c r="M43" s="46"/>
    </row>
    <row r="44" spans="1:14" s="29" customFormat="1" ht="18" customHeight="1">
      <c r="A44" s="45" t="s">
        <v>18</v>
      </c>
      <c r="B44" s="47" t="s">
        <v>50</v>
      </c>
      <c r="C44" s="31"/>
      <c r="D44" s="31"/>
      <c r="E44" s="31"/>
      <c r="F44" s="31"/>
      <c r="G44" s="31"/>
      <c r="H44" s="31"/>
      <c r="I44" s="31"/>
      <c r="J44" s="31"/>
      <c r="K44" s="46"/>
      <c r="L44" s="46"/>
      <c r="M44" s="46"/>
    </row>
    <row r="45" spans="1:14" s="29" customFormat="1" ht="18" customHeight="1">
      <c r="A45" s="45" t="s">
        <v>19</v>
      </c>
      <c r="B45" s="47" t="s">
        <v>62</v>
      </c>
      <c r="C45" s="31"/>
      <c r="D45" s="31"/>
      <c r="E45" s="31"/>
      <c r="F45" s="31"/>
      <c r="G45" s="31"/>
      <c r="H45" s="31"/>
      <c r="I45" s="31"/>
      <c r="J45" s="31"/>
      <c r="K45" s="46"/>
      <c r="L45" s="46"/>
      <c r="M45" s="46"/>
    </row>
    <row r="46" spans="1:14" s="29" customFormat="1" ht="36.75" customHeight="1">
      <c r="A46" s="45" t="s">
        <v>20</v>
      </c>
      <c r="B46" s="82" t="s">
        <v>42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</row>
    <row r="47" spans="1:14" s="29" customFormat="1" ht="33" customHeight="1">
      <c r="A47" s="45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14" s="29" customFormat="1" ht="8.25" customHeight="1">
      <c r="A48" s="45"/>
      <c r="B48" s="30"/>
      <c r="C48" s="31"/>
      <c r="D48" s="31"/>
      <c r="E48" s="31"/>
      <c r="F48" s="31"/>
      <c r="G48" s="31"/>
      <c r="H48" s="31"/>
      <c r="I48" s="31"/>
      <c r="J48" s="31"/>
    </row>
    <row r="49" spans="2:14" s="4" customFormat="1" ht="15.75">
      <c r="B49" s="86" t="s">
        <v>27</v>
      </c>
      <c r="C49" s="86"/>
      <c r="D49" s="86"/>
      <c r="E49" s="86"/>
      <c r="F49" s="86"/>
      <c r="G49" s="86"/>
      <c r="H49" s="86"/>
      <c r="I49" s="86"/>
      <c r="J49" s="86"/>
      <c r="K49" s="15"/>
      <c r="L49" s="15"/>
      <c r="M49" s="15"/>
      <c r="N49" s="5"/>
    </row>
    <row r="50" spans="2:14" s="4" customFormat="1" ht="15.75">
      <c r="B50" s="86" t="s">
        <v>28</v>
      </c>
      <c r="C50" s="86"/>
      <c r="D50" s="86"/>
      <c r="E50" s="86"/>
      <c r="F50" s="86"/>
      <c r="G50" s="86"/>
      <c r="H50" s="86"/>
      <c r="I50" s="86"/>
      <c r="J50" s="86"/>
      <c r="K50" s="86"/>
      <c r="L50" s="15"/>
      <c r="M50" s="15"/>
      <c r="N50" s="5"/>
    </row>
    <row r="51" spans="2:14" s="4" customFormat="1" ht="9.75" customHeight="1">
      <c r="B51" s="87" t="s">
        <v>41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"/>
    </row>
    <row r="52" spans="2:14" s="4" customFormat="1" ht="15.75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5"/>
    </row>
    <row r="53" spans="2:14" s="4" customFormat="1" ht="15.75">
      <c r="B53" s="86" t="s">
        <v>29</v>
      </c>
      <c r="C53" s="86"/>
      <c r="D53" s="86"/>
      <c r="E53" s="86"/>
      <c r="F53" s="86"/>
      <c r="G53" s="86"/>
      <c r="H53" s="86"/>
      <c r="I53" s="86"/>
      <c r="J53" s="15"/>
      <c r="K53" s="15"/>
      <c r="L53" s="15"/>
      <c r="M53" s="15"/>
      <c r="N53" s="5"/>
    </row>
    <row r="54" spans="2:14" s="4" customFormat="1" ht="15.75">
      <c r="B54" s="87" t="s">
        <v>30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"/>
    </row>
    <row r="55" spans="2:14" s="4" customFormat="1" ht="15.75">
      <c r="B55" s="87" t="s">
        <v>31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5"/>
    </row>
    <row r="56" spans="2:14" s="4" customFormat="1" ht="11.25" customHeight="1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2:14" s="4" customFormat="1" ht="15.75">
      <c r="B57" s="77" t="s">
        <v>32</v>
      </c>
      <c r="C57" s="77"/>
      <c r="D57" s="77"/>
      <c r="E57" s="77"/>
      <c r="F57" s="77"/>
      <c r="G57" s="77"/>
      <c r="H57" s="77"/>
      <c r="I57" s="77"/>
      <c r="J57" s="5"/>
      <c r="K57" s="5"/>
      <c r="L57" s="5"/>
      <c r="M57" s="5"/>
      <c r="N57" s="5"/>
    </row>
    <row r="58" spans="2:14" s="4" customFormat="1" ht="11.25" customHeight="1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2:14" s="4" customFormat="1" ht="12.75" customHeight="1">
      <c r="B59" s="77" t="s">
        <v>33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5"/>
    </row>
    <row r="60" spans="2:14" s="16" customFormat="1" ht="12.75">
      <c r="B60" s="75" t="s">
        <v>34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2"/>
    </row>
    <row r="61" spans="2:14" s="4" customFormat="1" ht="15.7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2:14" s="4" customFormat="1" ht="15.75">
      <c r="B62" s="77" t="s">
        <v>35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5"/>
    </row>
    <row r="63" spans="2:14">
      <c r="H63" s="9" t="s">
        <v>36</v>
      </c>
    </row>
  </sheetData>
  <mergeCells count="47">
    <mergeCell ref="B62:M62"/>
    <mergeCell ref="B49:J49"/>
    <mergeCell ref="B50:K50"/>
    <mergeCell ref="B51:M52"/>
    <mergeCell ref="B53:I53"/>
    <mergeCell ref="B54:M54"/>
    <mergeCell ref="B55:M55"/>
    <mergeCell ref="B57:I57"/>
    <mergeCell ref="B59:M59"/>
    <mergeCell ref="B60:M60"/>
    <mergeCell ref="A23:A24"/>
    <mergeCell ref="B23:B24"/>
    <mergeCell ref="H23:H24"/>
    <mergeCell ref="B47:M47"/>
    <mergeCell ref="C23:C24"/>
    <mergeCell ref="D23:D24"/>
    <mergeCell ref="A38:C38"/>
    <mergeCell ref="B46:M46"/>
    <mergeCell ref="K26:M26"/>
    <mergeCell ref="K27:M27"/>
    <mergeCell ref="K28:M28"/>
    <mergeCell ref="K29:M29"/>
    <mergeCell ref="K30:M30"/>
    <mergeCell ref="K31:M31"/>
    <mergeCell ref="K32:M32"/>
    <mergeCell ref="K33:M33"/>
    <mergeCell ref="A13:M13"/>
    <mergeCell ref="B4:M5"/>
    <mergeCell ref="I8:M8"/>
    <mergeCell ref="B10:L10"/>
    <mergeCell ref="B11:L11"/>
    <mergeCell ref="B12:M12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  <mergeCell ref="K34:M34"/>
    <mergeCell ref="K35:M35"/>
    <mergeCell ref="K36:M36"/>
    <mergeCell ref="K37:M37"/>
    <mergeCell ref="C19:L19"/>
    <mergeCell ref="F20:I20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Базис отгрузки 1</vt:lpstr>
      <vt:lpstr>'Базис отгрузки 1'!Заголовки_для_печати</vt:lpstr>
      <vt:lpstr>'Базис отгрузки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2019-01-09T10:28:29Z</dcterms:modified>
</cp:coreProperties>
</file>